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m\Desktop\"/>
    </mc:Choice>
  </mc:AlternateContent>
  <bookViews>
    <workbookView xWindow="-100" yWindow="-100" windowWidth="22700" windowHeight="14600"/>
  </bookViews>
  <sheets>
    <sheet name="NHCRWA" sheetId="2" r:id="rId1"/>
    <sheet name="SJRA" sheetId="3" r:id="rId2"/>
  </sheets>
  <definedNames>
    <definedName name="_xlnm.Print_Area" localSheetId="0">NHCRWA!$A$1:$I$31</definedName>
    <definedName name="_xlnm.Print_Area" localSheetId="1">SJRA!$A$1:$I$53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3" l="1"/>
  <c r="H16" i="3"/>
  <c r="F50" i="3"/>
  <c r="F23" i="3"/>
  <c r="B23" i="3"/>
  <c r="D26" i="3" s="1"/>
  <c r="H42" i="3"/>
  <c r="H41" i="3"/>
  <c r="H40" i="3"/>
  <c r="H39" i="3"/>
  <c r="H38" i="3"/>
  <c r="H37" i="3"/>
  <c r="H15" i="3"/>
  <c r="H14" i="3"/>
  <c r="H13" i="3"/>
  <c r="H12" i="3"/>
  <c r="H11" i="3"/>
  <c r="H10" i="3"/>
  <c r="D42" i="3"/>
  <c r="D41" i="3"/>
  <c r="D40" i="3"/>
  <c r="D39" i="3"/>
  <c r="D38" i="3"/>
  <c r="D37" i="3"/>
  <c r="D10" i="3"/>
  <c r="D11" i="3"/>
  <c r="D12" i="3"/>
  <c r="I37" i="3" l="1"/>
  <c r="I38" i="3"/>
  <c r="I10" i="3"/>
  <c r="I39" i="3"/>
  <c r="B25" i="3"/>
  <c r="C25" i="3" s="1"/>
  <c r="G26" i="3" s="1"/>
  <c r="I11" i="3"/>
  <c r="I40" i="3"/>
  <c r="I12" i="3"/>
  <c r="I41" i="3"/>
  <c r="I42" i="3"/>
  <c r="H18" i="2"/>
  <c r="H19" i="2"/>
  <c r="H20" i="2"/>
  <c r="H21" i="2"/>
  <c r="H11" i="2"/>
  <c r="H12" i="2"/>
  <c r="H13" i="2"/>
  <c r="H14" i="2"/>
  <c r="H15" i="2"/>
  <c r="H16" i="2"/>
  <c r="H17" i="2"/>
  <c r="H10" i="2"/>
  <c r="B46" i="3" l="1"/>
  <c r="B50" i="3" s="1"/>
  <c r="B52" i="3" s="1"/>
  <c r="C52" i="3" s="1"/>
  <c r="G53" i="3" s="1"/>
  <c r="H48" i="3"/>
  <c r="D48" i="3"/>
  <c r="H47" i="3"/>
  <c r="D47" i="3"/>
  <c r="H46" i="3"/>
  <c r="H45" i="3"/>
  <c r="D45" i="3"/>
  <c r="H44" i="3"/>
  <c r="H43" i="3"/>
  <c r="D43" i="3"/>
  <c r="H21" i="3"/>
  <c r="D21" i="3"/>
  <c r="H20" i="3"/>
  <c r="D20" i="3"/>
  <c r="H19" i="3"/>
  <c r="D19" i="3"/>
  <c r="H18" i="3"/>
  <c r="D18" i="3"/>
  <c r="D17" i="3"/>
  <c r="D16" i="3"/>
  <c r="D15" i="3"/>
  <c r="D14" i="3"/>
  <c r="D13" i="3"/>
  <c r="H23" i="3" l="1"/>
  <c r="D23" i="3"/>
  <c r="D46" i="3"/>
  <c r="H50" i="3"/>
  <c r="I19" i="3"/>
  <c r="I48" i="3"/>
  <c r="I46" i="3"/>
  <c r="I45" i="3"/>
  <c r="D44" i="3"/>
  <c r="I44" i="3" s="1"/>
  <c r="I47" i="3"/>
  <c r="I43" i="3"/>
  <c r="I15" i="3"/>
  <c r="I21" i="3"/>
  <c r="I20" i="3"/>
  <c r="I18" i="3"/>
  <c r="I17" i="3"/>
  <c r="I16" i="3"/>
  <c r="I14" i="3"/>
  <c r="I13" i="3"/>
  <c r="F23" i="2"/>
  <c r="D21" i="2"/>
  <c r="D20" i="2"/>
  <c r="D19" i="2"/>
  <c r="D18" i="2"/>
  <c r="D17" i="2"/>
  <c r="D15" i="2"/>
  <c r="D14" i="2"/>
  <c r="D13" i="2"/>
  <c r="D12" i="2"/>
  <c r="D11" i="2"/>
  <c r="D10" i="2"/>
  <c r="I50" i="3" l="1"/>
  <c r="D50" i="3"/>
  <c r="D53" i="3" s="1"/>
  <c r="I23" i="3"/>
  <c r="I18" i="2"/>
  <c r="I17" i="2"/>
  <c r="I13" i="2"/>
  <c r="I10" i="2"/>
  <c r="I19" i="2"/>
  <c r="I12" i="2"/>
  <c r="B23" i="2"/>
  <c r="I20" i="2"/>
  <c r="I21" i="2"/>
  <c r="I11" i="2"/>
  <c r="I14" i="2"/>
  <c r="I15" i="2"/>
  <c r="D16" i="2"/>
  <c r="D23" i="2" s="1"/>
  <c r="H23" i="2"/>
  <c r="B25" i="2" l="1"/>
  <c r="C25" i="2" s="1"/>
  <c r="G26" i="2" s="1"/>
  <c r="D26" i="2"/>
  <c r="I16" i="2"/>
  <c r="I23" i="2" s="1"/>
</calcChain>
</file>

<file path=xl/sharedStrings.xml><?xml version="1.0" encoding="utf-8"?>
<sst xmlns="http://schemas.openxmlformats.org/spreadsheetml/2006/main" count="96" uniqueCount="44">
  <si>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</si>
  <si>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</si>
  <si>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</si>
  <si>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</si>
  <si>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</si>
  <si>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</si>
  <si>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</si>
  <si>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</si>
  <si>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</si>
  <si>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</si>
  <si>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</si>
  <si>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</si>
  <si>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Usage (kGals)</t>
  </si>
  <si>
    <t>$/kGal</t>
  </si>
  <si>
    <t>Amount</t>
  </si>
  <si>
    <t>Difference</t>
  </si>
  <si>
    <t>North Harris County Regional Water Authority</t>
  </si>
  <si>
    <t>San Jacinto River Authority - GRP Division</t>
  </si>
  <si>
    <t>Pumpage (kGals)</t>
  </si>
  <si>
    <t>Expense</t>
  </si>
  <si>
    <t>Revenue</t>
  </si>
  <si>
    <t>Billed</t>
  </si>
  <si>
    <t>Paid</t>
  </si>
  <si>
    <t>Undine-Consumers</t>
  </si>
  <si>
    <t>North Harris County Regional Water Authority Pass-Through</t>
  </si>
  <si>
    <t>San Jacinto River Authority GRP Pass-Through</t>
  </si>
  <si>
    <t>Nerro Wells #2272, #3554, and #4568-NW2-Spring Creek Valley 5</t>
  </si>
  <si>
    <t>Nerro</t>
  </si>
  <si>
    <t>Hazy Hollow Estates - 2004072755/56/58/59/60/61/62/2005061701</t>
  </si>
  <si>
    <t>2020 Losses</t>
  </si>
  <si>
    <t>NEW RATE</t>
  </si>
  <si>
    <t>2020 Total</t>
  </si>
  <si>
    <t>Expense ($4.60 x 15,473)</t>
  </si>
  <si>
    <t>($4.60 / (1-.4337)</t>
  </si>
  <si>
    <t>Undine-Nerro</t>
  </si>
  <si>
    <t>($2.73/(1-.4986)</t>
  </si>
  <si>
    <t>($2.73/(1-.2026)</t>
  </si>
  <si>
    <t>Effective April 1, 2021, the pumpage rate for a non-exempt well increases to $4.60/1,000 gallons.</t>
  </si>
  <si>
    <t>Undine Texas, LLC-Nerro</t>
  </si>
  <si>
    <t>River Club - 2005100404/05</t>
  </si>
  <si>
    <t>The North Harris County Regional Water Authority (NHCRWA) Pass-Thru rate for Spring Creek Valley was approved in</t>
  </si>
  <si>
    <t>Docket #50636 to be $5.00/1,000 gallons and was effective April 1, 2020.</t>
  </si>
  <si>
    <t>The San Jacinto River Authority (SJRA) Pass-Thru rate for Hazy Hollow Estates was approved in</t>
  </si>
  <si>
    <t>Docket #49775 to be $3.21/1,000 gallons and was effective September 1,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</si>
</sst>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&quot;$&quot;* #,##0.000_);_(&quot;$&quot;* \(#,##0.000\);_(&quot;$&quot;* &quot;-&quot;??_);_(@_)"/>
    <numFmt numFmtId="166" formatCode="_(&quot;$&quot;* #,##0.0000_);_(&quot;$&quot;* \(#,##0.0000\);_(&quot;$&quot;* &quot;-&quot;??_);_(@_)"/>
    <numFmt numFmtId="167" formatCode="0.0%"/>
    <numFmt numFmtId="168" formatCode="_(* #,##0.0_);_(* \(#,##0.0\);_(* &quot;-&quot;?_);_(@_)"/>
    <numFmt numFmtId="169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quotePrefix="1"/>
    <xf numFmtId="0" fontId="2" fillId="0" borderId="0" xfId="0" applyFont="1"/>
    <xf numFmtId="44" fontId="0" fillId="0" borderId="0" xfId="2" applyFont="1"/>
    <xf numFmtId="0" fontId="3" fillId="0" borderId="0" xfId="0" quotePrefix="1" applyFont="1" applyAlignment="1">
      <alignment horizontal="center"/>
    </xf>
    <xf numFmtId="44" fontId="0" fillId="0" borderId="0" xfId="0" applyNumberFormat="1"/>
    <xf numFmtId="164" fontId="0" fillId="0" borderId="0" xfId="1" applyNumberFormat="1" applyFont="1"/>
    <xf numFmtId="164" fontId="3" fillId="0" borderId="0" xfId="1" applyNumberFormat="1" applyFont="1" applyAlignment="1">
      <alignment horizontal="center"/>
    </xf>
    <xf numFmtId="10" fontId="0" fillId="0" borderId="0" xfId="3" applyNumberFormat="1" applyFont="1"/>
    <xf numFmtId="0" fontId="2" fillId="0" borderId="0" xfId="0" applyFont="1" applyAlignment="1">
      <alignment horizontal="center"/>
    </xf>
    <xf numFmtId="166" fontId="0" fillId="0" borderId="0" xfId="2" applyNumberFormat="1" applyFont="1"/>
    <xf numFmtId="43" fontId="0" fillId="0" borderId="0" xfId="0" applyNumberFormat="1"/>
    <xf numFmtId="164" fontId="0" fillId="0" borderId="3" xfId="0" applyNumberFormat="1" applyBorder="1"/>
    <xf numFmtId="44" fontId="0" fillId="0" borderId="3" xfId="2" applyFont="1" applyBorder="1"/>
    <xf numFmtId="44" fontId="0" fillId="0" borderId="3" xfId="0" applyNumberFormat="1" applyBorder="1"/>
    <xf numFmtId="0" fontId="4" fillId="0" borderId="0" xfId="0" applyFont="1" applyAlignment="1"/>
    <xf numFmtId="44" fontId="0" fillId="0" borderId="0" xfId="2" applyFont="1" applyFill="1"/>
    <xf numFmtId="44" fontId="0" fillId="0" borderId="0" xfId="2" applyNumberFormat="1" applyFont="1"/>
    <xf numFmtId="0" fontId="3" fillId="0" borderId="0" xfId="0" applyFont="1" applyAlignment="1">
      <alignment horizontal="center"/>
    </xf>
    <xf numFmtId="164" fontId="0" fillId="0" borderId="0" xfId="0" applyNumberFormat="1" applyBorder="1"/>
    <xf numFmtId="44" fontId="0" fillId="0" borderId="0" xfId="0" applyNumberFormat="1" applyBorder="1"/>
    <xf numFmtId="0" fontId="0" fillId="0" borderId="0" xfId="0" applyAlignment="1">
      <alignment horizontal="left"/>
    </xf>
    <xf numFmtId="164" fontId="2" fillId="0" borderId="1" xfId="1" applyNumberFormat="1" applyFont="1" applyBorder="1" applyAlignment="1">
      <alignment horizontal="left"/>
    </xf>
    <xf numFmtId="167" fontId="0" fillId="0" borderId="0" xfId="3" applyNumberFormat="1" applyFont="1" applyBorder="1"/>
    <xf numFmtId="165" fontId="0" fillId="0" borderId="0" xfId="0" applyNumberFormat="1" applyAlignment="1">
      <alignment horizontal="left"/>
    </xf>
    <xf numFmtId="0" fontId="2" fillId="0" borderId="4" xfId="0" applyFont="1" applyBorder="1"/>
    <xf numFmtId="44" fontId="2" fillId="0" borderId="5" xfId="2" applyFont="1" applyBorder="1"/>
    <xf numFmtId="164" fontId="0" fillId="0" borderId="0" xfId="0" applyNumberFormat="1"/>
    <xf numFmtId="168" fontId="0" fillId="0" borderId="0" xfId="0" applyNumberFormat="1"/>
    <xf numFmtId="169" fontId="0" fillId="0" borderId="0" xfId="1" applyNumberFormat="1" applyFont="1"/>
    <xf numFmtId="164" fontId="0" fillId="0" borderId="0" xfId="1" applyNumberFormat="1" applyFont="1" applyFill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left"/>
    </xf>
    <xf numFmtId="164" fontId="2" fillId="0" borderId="2" xfId="1" applyNumberFormat="1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tabSelected="1" zoomScale="87" zoomScaleNormal="87" workbookViewId="0">
      <selection activeCell="I7" sqref="I7"/>
    </sheetView>
  </sheetViews>
  <sheetFormatPr defaultRowHeight="14.5" x14ac:dyDescent="0.35"/>
  <cols>
    <col min="1" max="1" width="11.08984375" customWidth="1"/>
    <col min="2" max="2" width="15.6328125" bestFit="1" customWidth="1"/>
    <col min="4" max="4" width="12.6328125" bestFit="1" customWidth="1"/>
    <col min="5" max="5" width="2" customWidth="1"/>
    <col min="6" max="6" width="12.90625" bestFit="1" customWidth="1"/>
    <col min="7" max="7" width="7.453125" customWidth="1"/>
    <col min="8" max="8" width="12.6328125" bestFit="1" customWidth="1"/>
    <col min="9" max="9" width="13.1796875" customWidth="1"/>
    <col min="10" max="10" width="1.36328125" customWidth="1"/>
    <col min="11" max="11" width="12.26953125" bestFit="1" customWidth="1"/>
    <col min="12" max="13" width="15.6328125" bestFit="1" customWidth="1"/>
    <col min="14" max="14" width="10.6328125" bestFit="1" customWidth="1"/>
    <col min="15" max="15" width="12.6328125" bestFit="1" customWidth="1"/>
    <col min="16" max="16" width="2.08984375" customWidth="1"/>
    <col min="17" max="17" width="13" bestFit="1" customWidth="1"/>
    <col min="18" max="18" width="7.26953125" customWidth="1"/>
    <col min="19" max="19" width="12.6328125" bestFit="1" customWidth="1"/>
    <col min="20" max="20" width="13.26953125" bestFit="1" customWidth="1"/>
    <col min="21" max="21" width="11.26953125" bestFit="1" customWidth="1"/>
    <col min="22" max="22" width="12" customWidth="1"/>
    <col min="23" max="23" width="15.6328125" bestFit="1" customWidth="1"/>
    <col min="24" max="24" width="7.08984375" bestFit="1" customWidth="1"/>
    <col min="25" max="25" width="12.6328125" bestFit="1" customWidth="1"/>
    <col min="26" max="26" width="2" customWidth="1"/>
    <col min="27" max="27" width="13" bestFit="1" customWidth="1"/>
    <col min="28" max="28" width="7.6328125" bestFit="1" customWidth="1"/>
    <col min="29" max="29" width="12.6328125" bestFit="1" customWidth="1"/>
    <col min="30" max="30" width="16.08984375" customWidth="1"/>
    <col min="31" max="31" width="12.26953125" bestFit="1" customWidth="1"/>
  </cols>
  <sheetData>
    <row r="1" spans="1:30" ht="18.5" x14ac:dyDescent="0.4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15"/>
      <c r="K1" s="15"/>
      <c r="L1" s="31"/>
      <c r="M1" s="31"/>
      <c r="N1" s="31"/>
      <c r="O1" s="31"/>
      <c r="P1" s="31"/>
      <c r="Q1" s="31"/>
      <c r="R1" s="31"/>
      <c r="S1" s="31"/>
      <c r="T1" s="31"/>
      <c r="V1" s="31" t="s">
        <v>23</v>
      </c>
      <c r="W1" s="31"/>
      <c r="X1" s="31"/>
      <c r="Y1" s="31"/>
      <c r="Z1" s="31"/>
      <c r="AA1" s="31"/>
      <c r="AB1" s="31"/>
      <c r="AC1" s="31"/>
      <c r="AD1" s="31"/>
    </row>
    <row r="2" spans="1:30" ht="18.5" x14ac:dyDescent="0.4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15"/>
      <c r="K2" s="15"/>
      <c r="L2" s="31"/>
      <c r="M2" s="31"/>
      <c r="N2" s="31"/>
      <c r="O2" s="31"/>
      <c r="P2" s="31"/>
      <c r="Q2" s="31"/>
      <c r="R2" s="31"/>
      <c r="S2" s="31"/>
      <c r="T2" s="31"/>
      <c r="V2" s="31" t="s">
        <v>24</v>
      </c>
      <c r="W2" s="31"/>
      <c r="X2" s="31"/>
      <c r="Y2" s="31"/>
      <c r="Z2" s="31"/>
      <c r="AA2" s="31"/>
      <c r="AB2" s="31"/>
      <c r="AC2" s="31"/>
      <c r="AD2" s="31"/>
    </row>
    <row r="3" spans="1:30" ht="18.5" x14ac:dyDescent="0.4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V3" s="15"/>
      <c r="W3" s="15"/>
      <c r="X3" s="15"/>
      <c r="Y3" s="15"/>
      <c r="Z3" s="15"/>
      <c r="AA3" s="15"/>
      <c r="AB3" s="15"/>
      <c r="AC3" s="15"/>
      <c r="AD3" s="15"/>
    </row>
    <row r="4" spans="1:30" x14ac:dyDescent="0.35">
      <c r="F4" s="11"/>
    </row>
    <row r="5" spans="1:30" x14ac:dyDescent="0.35">
      <c r="A5" s="2" t="s">
        <v>26</v>
      </c>
      <c r="B5" s="6"/>
    </row>
    <row r="6" spans="1:30" x14ac:dyDescent="0.35">
      <c r="A6" s="2" t="s">
        <v>16</v>
      </c>
      <c r="B6" s="6"/>
    </row>
    <row r="7" spans="1:30" x14ac:dyDescent="0.35">
      <c r="A7" s="2"/>
      <c r="B7" s="6"/>
    </row>
    <row r="8" spans="1:30" x14ac:dyDescent="0.35">
      <c r="A8" s="2"/>
      <c r="B8" s="32" t="s">
        <v>22</v>
      </c>
      <c r="C8" s="32"/>
      <c r="D8" s="32"/>
      <c r="E8" s="2"/>
      <c r="F8" s="33" t="s">
        <v>21</v>
      </c>
      <c r="G8" s="33"/>
      <c r="H8" s="33"/>
    </row>
    <row r="9" spans="1:30" x14ac:dyDescent="0.35">
      <c r="A9" s="18">
        <v>2020</v>
      </c>
      <c r="B9" s="7" t="s">
        <v>18</v>
      </c>
      <c r="C9" s="4" t="s">
        <v>13</v>
      </c>
      <c r="D9" s="18" t="s">
        <v>14</v>
      </c>
      <c r="F9" s="7" t="s">
        <v>12</v>
      </c>
      <c r="G9" s="4" t="s">
        <v>13</v>
      </c>
      <c r="H9" s="18" t="s">
        <v>14</v>
      </c>
      <c r="I9" s="18" t="s">
        <v>15</v>
      </c>
    </row>
    <row r="10" spans="1:30" x14ac:dyDescent="0.35">
      <c r="A10" s="1" t="s">
        <v>0</v>
      </c>
      <c r="B10" s="6">
        <v>1257</v>
      </c>
      <c r="C10" s="3">
        <v>3.85</v>
      </c>
      <c r="D10" s="3">
        <f t="shared" ref="D10:D21" si="0">ROUND(+B10*C10,2)</f>
        <v>4839.45</v>
      </c>
      <c r="F10" s="6">
        <v>834</v>
      </c>
      <c r="G10" s="3">
        <v>4.53</v>
      </c>
      <c r="H10" s="5">
        <f>ROUND(+F10*G10,2)</f>
        <v>3778.02</v>
      </c>
      <c r="I10" s="5">
        <f t="shared" ref="I10:I21" si="1">+H10-D10</f>
        <v>-1061.4299999999998</v>
      </c>
      <c r="L10" s="5"/>
    </row>
    <row r="11" spans="1:30" x14ac:dyDescent="0.35">
      <c r="A11" s="1" t="s">
        <v>1</v>
      </c>
      <c r="B11" s="6">
        <v>1171</v>
      </c>
      <c r="C11" s="3">
        <v>3.85</v>
      </c>
      <c r="D11" s="3">
        <f t="shared" si="0"/>
        <v>4508.3500000000004</v>
      </c>
      <c r="F11" s="6">
        <v>760</v>
      </c>
      <c r="G11" s="3">
        <v>4.53</v>
      </c>
      <c r="H11" s="5">
        <f t="shared" ref="H11:H21" si="2">ROUND(+F11*G11,2)</f>
        <v>3442.8</v>
      </c>
      <c r="I11" s="5">
        <f t="shared" si="1"/>
        <v>-1065.5500000000002</v>
      </c>
    </row>
    <row r="12" spans="1:30" x14ac:dyDescent="0.35">
      <c r="A12" s="1" t="s">
        <v>2</v>
      </c>
      <c r="B12" s="6">
        <v>1275</v>
      </c>
      <c r="C12" s="3">
        <v>3.85</v>
      </c>
      <c r="D12" s="3">
        <f t="shared" si="0"/>
        <v>4908.75</v>
      </c>
      <c r="F12" s="6">
        <v>722</v>
      </c>
      <c r="G12" s="3">
        <v>4.53</v>
      </c>
      <c r="H12" s="5">
        <f t="shared" si="2"/>
        <v>3270.66</v>
      </c>
      <c r="I12" s="5">
        <f t="shared" si="1"/>
        <v>-1638.0900000000001</v>
      </c>
    </row>
    <row r="13" spans="1:30" x14ac:dyDescent="0.35">
      <c r="A13" s="1" t="s">
        <v>3</v>
      </c>
      <c r="B13" s="6">
        <v>858</v>
      </c>
      <c r="C13" s="3">
        <v>3.85</v>
      </c>
      <c r="D13" s="3">
        <f t="shared" si="0"/>
        <v>3303.3</v>
      </c>
      <c r="F13" s="6">
        <v>617.29999999999995</v>
      </c>
      <c r="G13" s="3">
        <v>4.53</v>
      </c>
      <c r="H13" s="5">
        <f t="shared" si="2"/>
        <v>2796.37</v>
      </c>
      <c r="I13" s="5">
        <f t="shared" si="1"/>
        <v>-506.93000000000029</v>
      </c>
    </row>
    <row r="14" spans="1:30" x14ac:dyDescent="0.35">
      <c r="A14" s="1" t="s">
        <v>4</v>
      </c>
      <c r="B14" s="6">
        <v>1331</v>
      </c>
      <c r="C14" s="3">
        <v>3.85</v>
      </c>
      <c r="D14" s="3">
        <f t="shared" si="0"/>
        <v>5124.3500000000004</v>
      </c>
      <c r="F14" s="6">
        <v>779</v>
      </c>
      <c r="G14" s="3">
        <v>4.53</v>
      </c>
      <c r="H14" s="5">
        <f t="shared" si="2"/>
        <v>3528.87</v>
      </c>
      <c r="I14" s="5">
        <f t="shared" si="1"/>
        <v>-1595.4800000000005</v>
      </c>
    </row>
    <row r="15" spans="1:30" x14ac:dyDescent="0.35">
      <c r="A15" s="1" t="s">
        <v>5</v>
      </c>
      <c r="B15" s="6">
        <v>1072</v>
      </c>
      <c r="C15" s="3">
        <v>3.85</v>
      </c>
      <c r="D15" s="3">
        <f t="shared" si="0"/>
        <v>4127.2</v>
      </c>
      <c r="F15" s="6">
        <v>787.36599999999999</v>
      </c>
      <c r="G15" s="3">
        <v>4.53</v>
      </c>
      <c r="H15" s="5">
        <f t="shared" si="2"/>
        <v>3566.77</v>
      </c>
      <c r="I15" s="5">
        <f t="shared" si="1"/>
        <v>-560.42999999999984</v>
      </c>
    </row>
    <row r="16" spans="1:30" x14ac:dyDescent="0.35">
      <c r="A16" s="1" t="s">
        <v>6</v>
      </c>
      <c r="B16" s="6">
        <v>1533</v>
      </c>
      <c r="C16" s="3">
        <v>4.25</v>
      </c>
      <c r="D16" s="3">
        <f t="shared" si="0"/>
        <v>6515.25</v>
      </c>
      <c r="F16" s="6">
        <v>774.4</v>
      </c>
      <c r="G16" s="3">
        <v>4.53</v>
      </c>
      <c r="H16" s="5">
        <f t="shared" si="2"/>
        <v>3508.03</v>
      </c>
      <c r="I16" s="5">
        <f t="shared" si="1"/>
        <v>-3007.22</v>
      </c>
    </row>
    <row r="17" spans="1:9" x14ac:dyDescent="0.35">
      <c r="A17" s="1" t="s">
        <v>7</v>
      </c>
      <c r="B17" s="6">
        <v>1408</v>
      </c>
      <c r="C17" s="3">
        <v>4.25</v>
      </c>
      <c r="D17" s="3">
        <f t="shared" si="0"/>
        <v>5984</v>
      </c>
      <c r="F17" s="6">
        <v>988.96299999999997</v>
      </c>
      <c r="G17" s="3">
        <v>4.53</v>
      </c>
      <c r="H17" s="5">
        <f t="shared" si="2"/>
        <v>4480</v>
      </c>
      <c r="I17" s="5">
        <f t="shared" si="1"/>
        <v>-1504</v>
      </c>
    </row>
    <row r="18" spans="1:9" x14ac:dyDescent="0.35">
      <c r="A18" s="1" t="s">
        <v>8</v>
      </c>
      <c r="B18" s="6">
        <v>1857</v>
      </c>
      <c r="C18" s="3">
        <v>4.25</v>
      </c>
      <c r="D18" s="3">
        <f t="shared" si="0"/>
        <v>7892.25</v>
      </c>
      <c r="F18" s="6">
        <v>491</v>
      </c>
      <c r="G18" s="3">
        <v>4.53</v>
      </c>
      <c r="H18" s="5">
        <f>ROUND(+F18*G18,2)</f>
        <v>2224.23</v>
      </c>
      <c r="I18" s="5">
        <f t="shared" si="1"/>
        <v>-5668.02</v>
      </c>
    </row>
    <row r="19" spans="1:9" x14ac:dyDescent="0.35">
      <c r="A19" s="1" t="s">
        <v>9</v>
      </c>
      <c r="B19" s="6">
        <v>1358</v>
      </c>
      <c r="C19" s="3">
        <v>4.25</v>
      </c>
      <c r="D19" s="3">
        <f t="shared" si="0"/>
        <v>5771.5</v>
      </c>
      <c r="F19" s="6">
        <v>793</v>
      </c>
      <c r="G19" s="3">
        <v>4.53</v>
      </c>
      <c r="H19" s="5">
        <f t="shared" si="2"/>
        <v>3592.29</v>
      </c>
      <c r="I19" s="5">
        <f t="shared" si="1"/>
        <v>-2179.21</v>
      </c>
    </row>
    <row r="20" spans="1:9" x14ac:dyDescent="0.35">
      <c r="A20" s="1" t="s">
        <v>10</v>
      </c>
      <c r="B20" s="6">
        <v>1038</v>
      </c>
      <c r="C20" s="3">
        <v>4.25</v>
      </c>
      <c r="D20" s="3">
        <f t="shared" si="0"/>
        <v>4411.5</v>
      </c>
      <c r="F20" s="6">
        <v>526</v>
      </c>
      <c r="G20" s="3">
        <v>4.53</v>
      </c>
      <c r="H20" s="5">
        <f t="shared" si="2"/>
        <v>2382.7800000000002</v>
      </c>
      <c r="I20" s="5">
        <f t="shared" si="1"/>
        <v>-2028.7199999999998</v>
      </c>
    </row>
    <row r="21" spans="1:9" x14ac:dyDescent="0.35">
      <c r="A21" s="1" t="s">
        <v>11</v>
      </c>
      <c r="B21" s="6">
        <v>1315</v>
      </c>
      <c r="C21" s="3">
        <v>4.25</v>
      </c>
      <c r="D21" s="3">
        <f t="shared" si="0"/>
        <v>5588.75</v>
      </c>
      <c r="F21" s="6">
        <v>690</v>
      </c>
      <c r="G21" s="3">
        <v>4.53</v>
      </c>
      <c r="H21" s="5">
        <f t="shared" si="2"/>
        <v>3125.7</v>
      </c>
      <c r="I21" s="5">
        <f t="shared" si="1"/>
        <v>-2463.0500000000002</v>
      </c>
    </row>
    <row r="22" spans="1:9" x14ac:dyDescent="0.35">
      <c r="B22" s="6"/>
    </row>
    <row r="23" spans="1:9" ht="15" thickBot="1" x14ac:dyDescent="0.4">
      <c r="B23" s="12">
        <f>SUM(B10:B22)</f>
        <v>15473</v>
      </c>
      <c r="D23" s="13">
        <f>SUM(D10:D22)</f>
        <v>62974.649999999994</v>
      </c>
      <c r="F23" s="12">
        <f>SUM(F10:F22)</f>
        <v>8763.0289999999986</v>
      </c>
      <c r="H23" s="13">
        <f>SUM(H10:H22)</f>
        <v>39696.51999999999</v>
      </c>
      <c r="I23" s="13">
        <f>SUM(I10:I22)</f>
        <v>-23278.13</v>
      </c>
    </row>
    <row r="25" spans="1:9" x14ac:dyDescent="0.35">
      <c r="A25" t="s">
        <v>29</v>
      </c>
      <c r="B25" s="11">
        <f>+B23-F23</f>
        <v>6709.9710000000014</v>
      </c>
      <c r="C25" s="8">
        <f>+B25/B23</f>
        <v>0.43365675693142902</v>
      </c>
    </row>
    <row r="26" spans="1:9" x14ac:dyDescent="0.35">
      <c r="A26" t="s">
        <v>32</v>
      </c>
      <c r="D26" s="3">
        <f>+B23*4.6</f>
        <v>71175.799999999988</v>
      </c>
      <c r="F26" s="25" t="s">
        <v>30</v>
      </c>
      <c r="G26" s="26">
        <f>4.6/(1-C25)</f>
        <v>8.1222828316555837</v>
      </c>
      <c r="H26" s="1" t="s">
        <v>33</v>
      </c>
    </row>
    <row r="27" spans="1:9" x14ac:dyDescent="0.35">
      <c r="G27" s="11"/>
    </row>
    <row r="28" spans="1:9" x14ac:dyDescent="0.35">
      <c r="A28" t="s">
        <v>37</v>
      </c>
      <c r="G28" s="11"/>
    </row>
    <row r="29" spans="1:9" x14ac:dyDescent="0.35">
      <c r="B29" s="27"/>
    </row>
    <row r="30" spans="1:9" x14ac:dyDescent="0.35">
      <c r="A30" t="s">
        <v>40</v>
      </c>
      <c r="B30" s="28"/>
      <c r="D30" s="5"/>
    </row>
    <row r="31" spans="1:9" x14ac:dyDescent="0.35">
      <c r="A31" t="s">
        <v>41</v>
      </c>
      <c r="B31" s="27"/>
    </row>
  </sheetData>
  <mergeCells count="8">
    <mergeCell ref="V1:AD1"/>
    <mergeCell ref="V2:AD2"/>
    <mergeCell ref="B8:D8"/>
    <mergeCell ref="F8:H8"/>
    <mergeCell ref="A1:I1"/>
    <mergeCell ref="A2:I2"/>
    <mergeCell ref="L1:T1"/>
    <mergeCell ref="L2:T2"/>
  </mergeCells>
  <printOptions horizontalCentered="1"/>
  <pageMargins left="0.2" right="0.2" top="0.75" bottom="0.5" header="0.3" footer="0.3"/>
  <pageSetup fitToWidth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zoomScaleNormal="100" workbookViewId="0">
      <selection sqref="A1:I1"/>
    </sheetView>
  </sheetViews>
  <sheetFormatPr defaultRowHeight="14.5" x14ac:dyDescent="0.35"/>
  <cols>
    <col min="1" max="1" width="10.26953125" customWidth="1"/>
    <col min="2" max="2" width="15.6328125" bestFit="1" customWidth="1"/>
    <col min="4" max="4" width="13.08984375" customWidth="1"/>
    <col min="5" max="5" width="0.81640625" customWidth="1"/>
    <col min="6" max="6" width="11.7265625" bestFit="1" customWidth="1"/>
    <col min="7" max="7" width="7.81640625" customWidth="1"/>
    <col min="8" max="8" width="12.36328125" customWidth="1"/>
    <col min="9" max="9" width="12.26953125" customWidth="1"/>
    <col min="10" max="10" width="1.6328125" customWidth="1"/>
    <col min="11" max="11" width="12.26953125" bestFit="1" customWidth="1"/>
    <col min="12" max="12" width="15.6328125" bestFit="1" customWidth="1"/>
    <col min="13" max="13" width="11.6328125" bestFit="1" customWidth="1"/>
    <col min="14" max="14" width="11.81640625" bestFit="1" customWidth="1"/>
    <col min="15" max="15" width="0.81640625" customWidth="1"/>
    <col min="16" max="16" width="11.7265625" bestFit="1" customWidth="1"/>
    <col min="17" max="18" width="11.7265625" customWidth="1"/>
    <col min="19" max="20" width="10.81640625" bestFit="1" customWidth="1"/>
  </cols>
  <sheetData>
    <row r="1" spans="1:20" ht="18.5" x14ac:dyDescent="0.45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20" ht="18.5" x14ac:dyDescent="0.45">
      <c r="A2" s="31" t="s">
        <v>25</v>
      </c>
      <c r="B2" s="31"/>
      <c r="C2" s="31"/>
      <c r="D2" s="31"/>
      <c r="E2" s="31"/>
      <c r="F2" s="31"/>
      <c r="G2" s="31"/>
      <c r="H2" s="31"/>
      <c r="I2" s="31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18.5" x14ac:dyDescent="0.4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0" x14ac:dyDescent="0.35">
      <c r="D4" s="3"/>
      <c r="F4" s="3"/>
      <c r="G4" s="3"/>
      <c r="H4" s="3"/>
      <c r="L4" s="6"/>
      <c r="M4" s="16"/>
      <c r="P4" s="5"/>
      <c r="Q4" s="3"/>
      <c r="S4" s="5"/>
      <c r="T4" s="5"/>
    </row>
    <row r="5" spans="1:20" x14ac:dyDescent="0.35">
      <c r="A5" s="2" t="s">
        <v>27</v>
      </c>
      <c r="T5" s="5"/>
    </row>
    <row r="6" spans="1:20" x14ac:dyDescent="0.35">
      <c r="A6" s="2" t="s">
        <v>17</v>
      </c>
      <c r="T6" s="5"/>
    </row>
    <row r="7" spans="1:20" x14ac:dyDescent="0.35">
      <c r="B7" s="22" t="s">
        <v>28</v>
      </c>
      <c r="C7" s="22"/>
      <c r="D7" s="22"/>
      <c r="E7" s="21"/>
      <c r="F7" s="21"/>
      <c r="G7" s="21"/>
      <c r="H7" s="24"/>
      <c r="T7" s="5"/>
    </row>
    <row r="8" spans="1:20" x14ac:dyDescent="0.35">
      <c r="B8" s="35" t="s">
        <v>22</v>
      </c>
      <c r="C8" s="35"/>
      <c r="D8" s="35"/>
      <c r="F8" s="33" t="s">
        <v>21</v>
      </c>
      <c r="G8" s="33"/>
      <c r="H8" s="33"/>
      <c r="T8" s="5"/>
    </row>
    <row r="9" spans="1:20" x14ac:dyDescent="0.35">
      <c r="A9" s="9">
        <v>2020</v>
      </c>
      <c r="B9" s="7" t="s">
        <v>18</v>
      </c>
      <c r="C9" s="4" t="s">
        <v>13</v>
      </c>
      <c r="D9" s="18" t="s">
        <v>19</v>
      </c>
      <c r="E9" s="18"/>
      <c r="F9" s="18" t="s">
        <v>12</v>
      </c>
      <c r="G9" s="4" t="s">
        <v>13</v>
      </c>
      <c r="H9" s="18" t="s">
        <v>20</v>
      </c>
      <c r="I9" s="18" t="s">
        <v>15</v>
      </c>
      <c r="T9" s="5"/>
    </row>
    <row r="10" spans="1:20" x14ac:dyDescent="0.35">
      <c r="A10" s="1" t="s">
        <v>0</v>
      </c>
      <c r="B10" s="6">
        <v>3611</v>
      </c>
      <c r="C10" s="3">
        <v>2.73</v>
      </c>
      <c r="D10" s="3">
        <f t="shared" ref="D10:D12" si="0">ROUND(+B10*C10,2)</f>
        <v>9858.0300000000007</v>
      </c>
      <c r="E10" s="5"/>
      <c r="F10" s="6">
        <v>2864.73</v>
      </c>
      <c r="G10" s="3">
        <v>3.11</v>
      </c>
      <c r="H10" s="3">
        <f t="shared" ref="H10:H15" si="1">+F10*G10</f>
        <v>8909.3102999999992</v>
      </c>
      <c r="I10" s="3">
        <f t="shared" ref="I10:I15" si="2">+H10-D10</f>
        <v>-948.71970000000147</v>
      </c>
      <c r="T10" s="5"/>
    </row>
    <row r="11" spans="1:20" x14ac:dyDescent="0.35">
      <c r="A11" s="1" t="s">
        <v>1</v>
      </c>
      <c r="B11" s="6">
        <v>2613</v>
      </c>
      <c r="C11" s="3">
        <v>2.73</v>
      </c>
      <c r="D11" s="3">
        <f t="shared" si="0"/>
        <v>7133.49</v>
      </c>
      <c r="E11" s="5"/>
      <c r="F11" s="6">
        <v>3215.08</v>
      </c>
      <c r="G11" s="3">
        <v>3.11</v>
      </c>
      <c r="H11" s="3">
        <f t="shared" si="1"/>
        <v>9998.898799999999</v>
      </c>
      <c r="I11" s="3">
        <f t="shared" si="2"/>
        <v>2865.4087999999992</v>
      </c>
      <c r="T11" s="5"/>
    </row>
    <row r="12" spans="1:20" x14ac:dyDescent="0.35">
      <c r="A12" s="1" t="s">
        <v>2</v>
      </c>
      <c r="B12" s="6">
        <v>3047</v>
      </c>
      <c r="C12" s="3">
        <v>2.73</v>
      </c>
      <c r="D12" s="3">
        <f t="shared" si="0"/>
        <v>8318.31</v>
      </c>
      <c r="E12" s="5"/>
      <c r="F12" s="6">
        <v>3286.47</v>
      </c>
      <c r="G12" s="3">
        <v>3.11</v>
      </c>
      <c r="H12" s="3">
        <f t="shared" si="1"/>
        <v>10220.921699999999</v>
      </c>
      <c r="I12" s="3">
        <f t="shared" si="2"/>
        <v>1902.6116999999995</v>
      </c>
      <c r="T12" s="5"/>
    </row>
    <row r="13" spans="1:20" x14ac:dyDescent="0.35">
      <c r="A13" s="1" t="s">
        <v>3</v>
      </c>
      <c r="B13" s="6">
        <v>4025</v>
      </c>
      <c r="C13" s="3">
        <v>2.73</v>
      </c>
      <c r="D13" s="3">
        <f t="shared" ref="D13:D21" si="3">ROUND(+B13*C13,2)</f>
        <v>10988.25</v>
      </c>
      <c r="E13" s="5"/>
      <c r="F13" s="6">
        <v>2856.2820000000002</v>
      </c>
      <c r="G13" s="3">
        <v>3.11</v>
      </c>
      <c r="H13" s="3">
        <f t="shared" si="1"/>
        <v>8883.0370199999998</v>
      </c>
      <c r="I13" s="3">
        <f t="shared" si="2"/>
        <v>-2105.2129800000002</v>
      </c>
      <c r="T13" s="5"/>
    </row>
    <row r="14" spans="1:20" x14ac:dyDescent="0.35">
      <c r="A14" s="1" t="s">
        <v>4</v>
      </c>
      <c r="B14" s="6">
        <v>4607</v>
      </c>
      <c r="C14" s="3">
        <v>2.73</v>
      </c>
      <c r="D14" s="3">
        <f t="shared" si="3"/>
        <v>12577.11</v>
      </c>
      <c r="E14" s="5"/>
      <c r="F14" s="6">
        <v>3784.5369999999998</v>
      </c>
      <c r="G14" s="3">
        <v>3.11</v>
      </c>
      <c r="H14" s="3">
        <f t="shared" si="1"/>
        <v>11769.910069999998</v>
      </c>
      <c r="I14" s="3">
        <f t="shared" si="2"/>
        <v>-807.1999300000025</v>
      </c>
      <c r="T14" s="5"/>
    </row>
    <row r="15" spans="1:20" x14ac:dyDescent="0.35">
      <c r="A15" s="1" t="s">
        <v>5</v>
      </c>
      <c r="B15" s="6">
        <v>5467</v>
      </c>
      <c r="C15" s="3">
        <v>2.73</v>
      </c>
      <c r="D15" s="3">
        <f t="shared" si="3"/>
        <v>14924.91</v>
      </c>
      <c r="E15" s="5"/>
      <c r="F15" s="6">
        <v>3545.627</v>
      </c>
      <c r="G15" s="3">
        <v>3.11</v>
      </c>
      <c r="H15" s="3">
        <f t="shared" si="1"/>
        <v>11026.899969999999</v>
      </c>
      <c r="I15" s="3">
        <f t="shared" si="2"/>
        <v>-3898.0100300000013</v>
      </c>
      <c r="T15" s="5"/>
    </row>
    <row r="16" spans="1:20" x14ac:dyDescent="0.35">
      <c r="A16" s="1" t="s">
        <v>6</v>
      </c>
      <c r="B16" s="6">
        <v>6127</v>
      </c>
      <c r="C16" s="3">
        <v>2.73</v>
      </c>
      <c r="D16" s="3">
        <f t="shared" si="3"/>
        <v>16726.71</v>
      </c>
      <c r="E16" s="5"/>
      <c r="F16" s="30">
        <v>4274.2280000000001</v>
      </c>
      <c r="G16" s="16">
        <v>3.11</v>
      </c>
      <c r="H16" s="16">
        <f>+F16*G16</f>
        <v>13292.84908</v>
      </c>
      <c r="I16" s="3">
        <f>+H16-D16</f>
        <v>-3433.8609199999992</v>
      </c>
      <c r="K16" s="29"/>
      <c r="T16" s="5"/>
    </row>
    <row r="17" spans="1:20" x14ac:dyDescent="0.35">
      <c r="A17" s="1" t="s">
        <v>7</v>
      </c>
      <c r="B17" s="6">
        <v>6018</v>
      </c>
      <c r="C17" s="3">
        <v>2.73</v>
      </c>
      <c r="D17" s="3">
        <f t="shared" si="3"/>
        <v>16429.14</v>
      </c>
      <c r="E17" s="5"/>
      <c r="F17" s="30">
        <v>5525.2730000000001</v>
      </c>
      <c r="G17" s="16">
        <v>3.11</v>
      </c>
      <c r="H17" s="16">
        <f>+F17*G17</f>
        <v>17183.599030000001</v>
      </c>
      <c r="I17" s="3">
        <f t="shared" ref="I17:I21" si="4">+H17-D17</f>
        <v>754.4590300000018</v>
      </c>
      <c r="T17" s="5"/>
    </row>
    <row r="18" spans="1:20" x14ac:dyDescent="0.35">
      <c r="A18" s="1" t="s">
        <v>8</v>
      </c>
      <c r="B18" s="6">
        <v>4741</v>
      </c>
      <c r="C18" s="3">
        <v>2.73</v>
      </c>
      <c r="D18" s="3">
        <f t="shared" si="3"/>
        <v>12942.93</v>
      </c>
      <c r="E18" s="5"/>
      <c r="F18" s="6">
        <v>2642</v>
      </c>
      <c r="G18" s="3">
        <v>3.11</v>
      </c>
      <c r="H18" s="3">
        <f t="shared" ref="H18:H21" si="5">+F18*G18</f>
        <v>8216.619999999999</v>
      </c>
      <c r="I18" s="3">
        <f t="shared" si="4"/>
        <v>-4726.3100000000013</v>
      </c>
      <c r="T18" s="5"/>
    </row>
    <row r="19" spans="1:20" x14ac:dyDescent="0.35">
      <c r="A19" s="1" t="s">
        <v>9</v>
      </c>
      <c r="B19" s="6">
        <v>4981</v>
      </c>
      <c r="C19" s="3">
        <v>2.73</v>
      </c>
      <c r="D19" s="3">
        <f t="shared" si="3"/>
        <v>13598.13</v>
      </c>
      <c r="E19" s="5"/>
      <c r="F19" s="6">
        <v>3722</v>
      </c>
      <c r="G19" s="3">
        <v>3.11</v>
      </c>
      <c r="H19" s="3">
        <f t="shared" si="5"/>
        <v>11575.42</v>
      </c>
      <c r="I19" s="3">
        <f t="shared" si="4"/>
        <v>-2022.7099999999991</v>
      </c>
      <c r="T19" s="5"/>
    </row>
    <row r="20" spans="1:20" x14ac:dyDescent="0.35">
      <c r="A20" s="1" t="s">
        <v>10</v>
      </c>
      <c r="B20" s="6">
        <v>4775</v>
      </c>
      <c r="C20" s="3">
        <v>2.73</v>
      </c>
      <c r="D20" s="3">
        <f t="shared" si="3"/>
        <v>13035.75</v>
      </c>
      <c r="E20" s="5"/>
      <c r="F20" s="6">
        <v>4373</v>
      </c>
      <c r="G20" s="3">
        <v>3.11</v>
      </c>
      <c r="H20" s="3">
        <f t="shared" si="5"/>
        <v>13600.029999999999</v>
      </c>
      <c r="I20" s="3">
        <f t="shared" si="4"/>
        <v>564.27999999999884</v>
      </c>
      <c r="T20" s="5"/>
    </row>
    <row r="21" spans="1:20" x14ac:dyDescent="0.35">
      <c r="A21" s="1" t="s">
        <v>11</v>
      </c>
      <c r="B21" s="6">
        <v>4505</v>
      </c>
      <c r="C21" s="3">
        <v>2.73</v>
      </c>
      <c r="D21" s="3">
        <f t="shared" si="3"/>
        <v>12298.65</v>
      </c>
      <c r="E21" s="5"/>
      <c r="F21" s="6">
        <v>3385</v>
      </c>
      <c r="G21" s="3">
        <v>3.11</v>
      </c>
      <c r="H21" s="3">
        <f t="shared" si="5"/>
        <v>10527.35</v>
      </c>
      <c r="I21" s="3">
        <f t="shared" si="4"/>
        <v>-1771.2999999999993</v>
      </c>
      <c r="T21" s="5"/>
    </row>
    <row r="22" spans="1:20" x14ac:dyDescent="0.35">
      <c r="A22" s="1"/>
      <c r="B22" s="6"/>
      <c r="C22" s="3"/>
      <c r="D22" s="3"/>
      <c r="E22" s="5"/>
      <c r="F22" s="6"/>
      <c r="G22" s="3"/>
      <c r="H22" s="3"/>
      <c r="I22" s="3"/>
      <c r="T22" s="5"/>
    </row>
    <row r="23" spans="1:20" ht="15" thickBot="1" x14ac:dyDescent="0.4">
      <c r="A23" t="s">
        <v>31</v>
      </c>
      <c r="B23" s="12">
        <f>SUM(B10:B21)</f>
        <v>54517</v>
      </c>
      <c r="D23" s="14">
        <f>SUM(D10:D21)</f>
        <v>148831.41</v>
      </c>
      <c r="E23" s="5"/>
      <c r="F23" s="12">
        <f>SUM(F10:F21)</f>
        <v>43474.226999999999</v>
      </c>
      <c r="G23" s="10"/>
      <c r="H23" s="14">
        <f>SUM(H10:H21)</f>
        <v>135204.84596999999</v>
      </c>
      <c r="I23" s="14">
        <f>SUM(I10:I21)</f>
        <v>-13626.564030000005</v>
      </c>
      <c r="T23" s="5"/>
    </row>
    <row r="24" spans="1:20" x14ac:dyDescent="0.35">
      <c r="B24" s="19"/>
      <c r="D24" s="20"/>
      <c r="E24" s="5"/>
      <c r="F24" s="19"/>
      <c r="G24" s="10"/>
      <c r="H24" s="20"/>
      <c r="I24" s="20"/>
      <c r="T24" s="5"/>
    </row>
    <row r="25" spans="1:20" x14ac:dyDescent="0.35">
      <c r="A25" t="s">
        <v>29</v>
      </c>
      <c r="B25" s="19">
        <f>+B23-F23</f>
        <v>11042.773000000001</v>
      </c>
      <c r="C25" s="8">
        <f>+B25/B23</f>
        <v>0.20255650531027022</v>
      </c>
      <c r="D25" s="20"/>
      <c r="E25" s="5"/>
      <c r="F25" s="23"/>
      <c r="G25" s="10"/>
      <c r="H25" s="20"/>
      <c r="I25" s="20"/>
      <c r="T25" s="5"/>
    </row>
    <row r="26" spans="1:20" x14ac:dyDescent="0.35">
      <c r="A26" t="s">
        <v>19</v>
      </c>
      <c r="B26" s="19"/>
      <c r="C26" s="8"/>
      <c r="D26" s="20">
        <f>+B23*C21</f>
        <v>148831.41</v>
      </c>
      <c r="E26" s="5"/>
      <c r="F26" s="25" t="s">
        <v>30</v>
      </c>
      <c r="G26" s="26">
        <f>C21/(1-C25)</f>
        <v>3.4234400533447094</v>
      </c>
      <c r="H26" s="1" t="s">
        <v>36</v>
      </c>
      <c r="I26" s="20"/>
      <c r="T26" s="5"/>
    </row>
    <row r="27" spans="1:20" x14ac:dyDescent="0.35">
      <c r="B27" s="19"/>
      <c r="C27" s="8"/>
      <c r="D27" s="20"/>
      <c r="E27" s="5"/>
      <c r="F27" s="23"/>
      <c r="G27" s="17"/>
      <c r="H27" s="20"/>
      <c r="I27" s="20"/>
      <c r="T27" s="5"/>
    </row>
    <row r="28" spans="1:20" x14ac:dyDescent="0.35">
      <c r="A28" t="s">
        <v>42</v>
      </c>
      <c r="G28" s="11"/>
    </row>
    <row r="29" spans="1:20" x14ac:dyDescent="0.35">
      <c r="A29" t="s">
        <v>43</v>
      </c>
    </row>
    <row r="32" spans="1:20" x14ac:dyDescent="0.35">
      <c r="A32" s="2" t="s">
        <v>27</v>
      </c>
    </row>
    <row r="33" spans="1:9" x14ac:dyDescent="0.35">
      <c r="A33" s="2" t="s">
        <v>17</v>
      </c>
    </row>
    <row r="34" spans="1:9" x14ac:dyDescent="0.35">
      <c r="B34" s="34" t="s">
        <v>39</v>
      </c>
      <c r="C34" s="34"/>
      <c r="D34" s="34"/>
    </row>
    <row r="35" spans="1:9" x14ac:dyDescent="0.35">
      <c r="B35" s="35" t="s">
        <v>22</v>
      </c>
      <c r="C35" s="35"/>
      <c r="D35" s="35"/>
      <c r="F35" s="33" t="s">
        <v>21</v>
      </c>
      <c r="G35" s="33"/>
      <c r="H35" s="33"/>
    </row>
    <row r="36" spans="1:9" x14ac:dyDescent="0.35">
      <c r="A36" s="9">
        <v>2020</v>
      </c>
      <c r="B36" s="7" t="s">
        <v>18</v>
      </c>
      <c r="C36" s="4" t="s">
        <v>13</v>
      </c>
      <c r="D36" s="18" t="s">
        <v>19</v>
      </c>
      <c r="E36" s="18"/>
      <c r="F36" s="18" t="s">
        <v>12</v>
      </c>
      <c r="G36" s="4" t="s">
        <v>13</v>
      </c>
      <c r="H36" s="18" t="s">
        <v>20</v>
      </c>
      <c r="I36" s="18" t="s">
        <v>15</v>
      </c>
    </row>
    <row r="37" spans="1:9" x14ac:dyDescent="0.35">
      <c r="A37" s="1" t="s">
        <v>0</v>
      </c>
      <c r="B37" s="6">
        <v>421</v>
      </c>
      <c r="C37" s="3">
        <v>2.73</v>
      </c>
      <c r="D37" s="3">
        <f t="shared" ref="D37:D42" si="6">ROUND(+B37*C37,2)</f>
        <v>1149.33</v>
      </c>
      <c r="E37" s="5"/>
      <c r="F37" s="6">
        <v>334</v>
      </c>
      <c r="G37" s="3">
        <v>3.21</v>
      </c>
      <c r="H37" s="3">
        <f t="shared" ref="H37:H42" si="7">+F37*G37</f>
        <v>1072.1400000000001</v>
      </c>
      <c r="I37" s="3">
        <f t="shared" ref="I37:I42" si="8">+H37-D37</f>
        <v>-77.189999999999827</v>
      </c>
    </row>
    <row r="38" spans="1:9" x14ac:dyDescent="0.35">
      <c r="A38" s="1" t="s">
        <v>1</v>
      </c>
      <c r="B38" s="6">
        <v>322</v>
      </c>
      <c r="C38" s="3">
        <v>2.73</v>
      </c>
      <c r="D38" s="3">
        <f t="shared" si="6"/>
        <v>879.06</v>
      </c>
      <c r="E38" s="5"/>
      <c r="F38" s="6">
        <v>238</v>
      </c>
      <c r="G38" s="3">
        <v>3.21</v>
      </c>
      <c r="H38" s="3">
        <f t="shared" si="7"/>
        <v>763.98</v>
      </c>
      <c r="I38" s="3">
        <f t="shared" si="8"/>
        <v>-115.07999999999993</v>
      </c>
    </row>
    <row r="39" spans="1:9" x14ac:dyDescent="0.35">
      <c r="A39" s="1" t="s">
        <v>2</v>
      </c>
      <c r="B39" s="6">
        <v>410</v>
      </c>
      <c r="C39" s="3">
        <v>2.73</v>
      </c>
      <c r="D39" s="3">
        <f t="shared" si="6"/>
        <v>1119.3</v>
      </c>
      <c r="E39" s="5"/>
      <c r="F39" s="6">
        <v>234</v>
      </c>
      <c r="G39" s="3">
        <v>3.21</v>
      </c>
      <c r="H39" s="3">
        <f t="shared" si="7"/>
        <v>751.14</v>
      </c>
      <c r="I39" s="3">
        <f t="shared" si="8"/>
        <v>-368.15999999999997</v>
      </c>
    </row>
    <row r="40" spans="1:9" x14ac:dyDescent="0.35">
      <c r="A40" s="1" t="s">
        <v>3</v>
      </c>
      <c r="B40" s="6">
        <v>774</v>
      </c>
      <c r="C40" s="3">
        <v>2.73</v>
      </c>
      <c r="D40" s="3">
        <f t="shared" si="6"/>
        <v>2113.02</v>
      </c>
      <c r="E40" s="5"/>
      <c r="F40" s="6">
        <v>347</v>
      </c>
      <c r="G40" s="3">
        <v>3.21</v>
      </c>
      <c r="H40" s="3">
        <f t="shared" si="7"/>
        <v>1113.8699999999999</v>
      </c>
      <c r="I40" s="3">
        <f t="shared" si="8"/>
        <v>-999.15000000000009</v>
      </c>
    </row>
    <row r="41" spans="1:9" x14ac:dyDescent="0.35">
      <c r="A41" s="1" t="s">
        <v>4</v>
      </c>
      <c r="B41" s="6">
        <v>438</v>
      </c>
      <c r="C41" s="3">
        <v>2.73</v>
      </c>
      <c r="D41" s="3">
        <f t="shared" si="6"/>
        <v>1195.74</v>
      </c>
      <c r="E41" s="5"/>
      <c r="F41" s="6">
        <v>324</v>
      </c>
      <c r="G41" s="3">
        <v>3.21</v>
      </c>
      <c r="H41" s="3">
        <f t="shared" si="7"/>
        <v>1040.04</v>
      </c>
      <c r="I41" s="3">
        <f t="shared" si="8"/>
        <v>-155.70000000000005</v>
      </c>
    </row>
    <row r="42" spans="1:9" x14ac:dyDescent="0.35">
      <c r="A42" s="1" t="s">
        <v>5</v>
      </c>
      <c r="B42" s="6">
        <v>593</v>
      </c>
      <c r="C42" s="3">
        <v>2.73</v>
      </c>
      <c r="D42" s="3">
        <f t="shared" si="6"/>
        <v>1618.89</v>
      </c>
      <c r="E42" s="5"/>
      <c r="F42" s="6">
        <v>337</v>
      </c>
      <c r="G42" s="3">
        <v>3.21</v>
      </c>
      <c r="H42" s="3">
        <f t="shared" si="7"/>
        <v>1081.77</v>
      </c>
      <c r="I42" s="3">
        <f t="shared" si="8"/>
        <v>-537.12000000000012</v>
      </c>
    </row>
    <row r="43" spans="1:9" x14ac:dyDescent="0.35">
      <c r="A43" s="1" t="s">
        <v>6</v>
      </c>
      <c r="B43" s="6">
        <v>1072</v>
      </c>
      <c r="C43" s="3">
        <v>2.73</v>
      </c>
      <c r="D43" s="3">
        <f t="shared" ref="D43:D48" si="9">ROUND(+B43*C43,2)</f>
        <v>2926.56</v>
      </c>
      <c r="E43" s="5"/>
      <c r="F43" s="30">
        <v>391</v>
      </c>
      <c r="G43" s="16">
        <v>3.21</v>
      </c>
      <c r="H43" s="16">
        <f>+F43*G43</f>
        <v>1255.1099999999999</v>
      </c>
      <c r="I43" s="3">
        <f>+H43-D43</f>
        <v>-1671.45</v>
      </c>
    </row>
    <row r="44" spans="1:9" x14ac:dyDescent="0.35">
      <c r="A44" s="1" t="s">
        <v>7</v>
      </c>
      <c r="B44" s="6">
        <v>1277</v>
      </c>
      <c r="C44" s="3">
        <v>2.73</v>
      </c>
      <c r="D44" s="3">
        <f t="shared" si="9"/>
        <v>3486.21</v>
      </c>
      <c r="E44" s="5"/>
      <c r="F44" s="30">
        <v>285</v>
      </c>
      <c r="G44" s="16">
        <v>3.21</v>
      </c>
      <c r="H44" s="16">
        <f t="shared" ref="H44:H48" si="10">+F44*G44</f>
        <v>914.85</v>
      </c>
      <c r="I44" s="3">
        <f t="shared" ref="I44:I48" si="11">+H44-D44</f>
        <v>-2571.36</v>
      </c>
    </row>
    <row r="45" spans="1:9" x14ac:dyDescent="0.35">
      <c r="A45" s="1" t="s">
        <v>8</v>
      </c>
      <c r="B45" s="6">
        <v>428</v>
      </c>
      <c r="C45" s="3">
        <v>2.73</v>
      </c>
      <c r="D45" s="3">
        <f t="shared" si="9"/>
        <v>1168.44</v>
      </c>
      <c r="E45" s="5"/>
      <c r="F45" s="6">
        <v>264</v>
      </c>
      <c r="G45" s="3">
        <v>3.21</v>
      </c>
      <c r="H45" s="3">
        <f t="shared" si="10"/>
        <v>847.43999999999994</v>
      </c>
      <c r="I45" s="3">
        <f t="shared" si="11"/>
        <v>-321.00000000000011</v>
      </c>
    </row>
    <row r="46" spans="1:9" x14ac:dyDescent="0.35">
      <c r="A46" s="1" t="s">
        <v>9</v>
      </c>
      <c r="B46" s="6">
        <f>1296.75/2.73</f>
        <v>475</v>
      </c>
      <c r="C46" s="3">
        <v>2.73</v>
      </c>
      <c r="D46" s="3">
        <f t="shared" si="9"/>
        <v>1296.75</v>
      </c>
      <c r="E46" s="5"/>
      <c r="F46" s="6">
        <v>320</v>
      </c>
      <c r="G46" s="3">
        <v>3.21</v>
      </c>
      <c r="H46" s="3">
        <f t="shared" si="10"/>
        <v>1027.2</v>
      </c>
      <c r="I46" s="3">
        <f t="shared" si="11"/>
        <v>-269.54999999999995</v>
      </c>
    </row>
    <row r="47" spans="1:9" x14ac:dyDescent="0.35">
      <c r="A47" s="1" t="s">
        <v>10</v>
      </c>
      <c r="B47" s="6">
        <v>451</v>
      </c>
      <c r="C47" s="3">
        <v>2.73</v>
      </c>
      <c r="D47" s="3">
        <f t="shared" si="9"/>
        <v>1231.23</v>
      </c>
      <c r="E47" s="5"/>
      <c r="F47" s="6">
        <v>233</v>
      </c>
      <c r="G47" s="3">
        <v>3.21</v>
      </c>
      <c r="H47" s="3">
        <f t="shared" si="10"/>
        <v>747.93</v>
      </c>
      <c r="I47" s="3">
        <f t="shared" si="11"/>
        <v>-483.30000000000007</v>
      </c>
    </row>
    <row r="48" spans="1:9" x14ac:dyDescent="0.35">
      <c r="A48" s="1" t="s">
        <v>11</v>
      </c>
      <c r="B48" s="6">
        <v>515</v>
      </c>
      <c r="C48" s="3">
        <v>2.73</v>
      </c>
      <c r="D48" s="3">
        <f t="shared" si="9"/>
        <v>1405.95</v>
      </c>
      <c r="E48" s="5"/>
      <c r="F48" s="6">
        <v>291</v>
      </c>
      <c r="G48" s="3">
        <v>3.21</v>
      </c>
      <c r="H48" s="3">
        <f t="shared" si="10"/>
        <v>934.11</v>
      </c>
      <c r="I48" s="3">
        <f t="shared" si="11"/>
        <v>-471.84000000000003</v>
      </c>
    </row>
    <row r="49" spans="1:9" x14ac:dyDescent="0.35">
      <c r="A49" s="1"/>
      <c r="B49" s="6"/>
      <c r="C49" s="3"/>
      <c r="D49" s="3"/>
      <c r="E49" s="5"/>
      <c r="F49" s="6"/>
      <c r="G49" s="3"/>
      <c r="H49" s="3"/>
      <c r="I49" s="3"/>
    </row>
    <row r="50" spans="1:9" ht="15" thickBot="1" x14ac:dyDescent="0.4">
      <c r="A50" t="s">
        <v>31</v>
      </c>
      <c r="B50" s="12">
        <f>SUM(B37:B48)</f>
        <v>7176</v>
      </c>
      <c r="D50" s="14">
        <f>SUM(D37:D48)</f>
        <v>19590.480000000003</v>
      </c>
      <c r="E50" s="5"/>
      <c r="F50" s="12">
        <f>SUM(F37:F48)</f>
        <v>3598</v>
      </c>
      <c r="G50" s="10"/>
      <c r="H50" s="14">
        <f>SUM(H37:H48)</f>
        <v>11549.580000000002</v>
      </c>
      <c r="I50" s="14">
        <f>SUM(I37:I48)</f>
        <v>-8040.9000000000015</v>
      </c>
    </row>
    <row r="51" spans="1:9" x14ac:dyDescent="0.35">
      <c r="B51" s="6"/>
      <c r="C51" s="16"/>
      <c r="F51" s="5"/>
      <c r="G51" s="3"/>
      <c r="I51" s="5"/>
    </row>
    <row r="52" spans="1:9" x14ac:dyDescent="0.35">
      <c r="A52" t="s">
        <v>29</v>
      </c>
      <c r="B52" s="19">
        <f>+B50-F50</f>
        <v>3578</v>
      </c>
      <c r="C52" s="8">
        <f>+B52/B50</f>
        <v>0.49860646599777037</v>
      </c>
      <c r="D52" s="20"/>
      <c r="E52" s="5"/>
      <c r="F52" s="23"/>
      <c r="G52" s="3"/>
      <c r="I52" s="5"/>
    </row>
    <row r="53" spans="1:9" x14ac:dyDescent="0.35">
      <c r="A53" t="s">
        <v>19</v>
      </c>
      <c r="B53" s="19"/>
      <c r="C53" s="8"/>
      <c r="D53" s="20">
        <f>+D50</f>
        <v>19590.480000000003</v>
      </c>
      <c r="E53" s="5"/>
      <c r="F53" s="25" t="s">
        <v>30</v>
      </c>
      <c r="G53" s="26">
        <f>C48/(1-C52)</f>
        <v>5.4448249027237354</v>
      </c>
      <c r="H53" s="1" t="s">
        <v>35</v>
      </c>
      <c r="I53" s="5"/>
    </row>
    <row r="54" spans="1:9" x14ac:dyDescent="0.35">
      <c r="B54" s="19"/>
      <c r="C54" s="8"/>
      <c r="D54" s="20"/>
      <c r="E54" s="5"/>
      <c r="F54" s="23"/>
      <c r="G54" s="3"/>
      <c r="I54" s="5"/>
    </row>
    <row r="55" spans="1:9" x14ac:dyDescent="0.35">
      <c r="G55" s="11"/>
    </row>
  </sheetData>
  <mergeCells count="7">
    <mergeCell ref="A1:I1"/>
    <mergeCell ref="A2:I2"/>
    <mergeCell ref="F8:H8"/>
    <mergeCell ref="B34:D34"/>
    <mergeCell ref="B35:D35"/>
    <mergeCell ref="F35:H35"/>
    <mergeCell ref="B8:D8"/>
  </mergeCells>
  <printOptions horizontalCentered="1"/>
  <pageMargins left="0.2" right="0.2" top="0.75" bottom="0.75" header="0.3" footer="0.3"/>
  <pageSetup scale="87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NHCRWA</vt:lpstr>
      <vt:lpstr>SJRA</vt:lpstr>
      <vt:lpstr>NHCRWA!Print_Area</vt:lpstr>
      <vt:lpstr>SJRA!Print_Area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Patricia Martinez</cp:lastModifiedBy>
  <cp:lastPrinted>2021-02-19T21:57:17Z</cp:lastPrinted>
  <dcterms:created xsi:type="dcterms:W3CDTF">2019-01-08T19:35:13Z</dcterms:created>
  <dcterms:modified xsi:type="dcterms:W3CDTF">2021-02-23T16:36:20Z</dcterms:modified>
</cp:coreProperties>
</file>